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wyfao\OneDrive\Desktop\WYFAO 2023-2024\ECW PAKTKA\cooling\"/>
    </mc:Choice>
  </mc:AlternateContent>
  <xr:revisionPtr revIDLastSave="0" documentId="13_ncr:1_{37C66180-A022-495F-9CE5-0BB04CB26BA5}" xr6:coauthVersionLast="47" xr6:coauthVersionMax="47" xr10:uidLastSave="{00000000-0000-0000-0000-000000000000}"/>
  <bookViews>
    <workbookView xWindow="-120" yWindow="-120" windowWidth="29040" windowHeight="15720" xr2:uid="{00000000-000D-0000-FFFF-FFFF00000000}"/>
  </bookViews>
  <sheets>
    <sheet name="Paktika Cooling System BoQ " sheetId="1" r:id="rId1"/>
  </sheets>
  <definedNames>
    <definedName name="_xlnm.Print_Area" localSheetId="0">'Paktika Cooling System BoQ '!$A$1:$F$67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1" l="1"/>
  <c r="F14" i="1"/>
  <c r="F21" i="1" l="1"/>
  <c r="F22" i="1"/>
  <c r="F23" i="1"/>
  <c r="F6" i="1"/>
  <c r="F63" i="1" l="1"/>
  <c r="F64" i="1"/>
  <c r="F65" i="1"/>
  <c r="F62" i="1"/>
  <c r="F56" i="1"/>
  <c r="F57" i="1"/>
  <c r="F58" i="1"/>
  <c r="F55" i="1"/>
  <c r="F49" i="1"/>
  <c r="F50" i="1"/>
  <c r="F51" i="1"/>
  <c r="F48" i="1"/>
  <c r="F42" i="1"/>
  <c r="F43" i="1"/>
  <c r="F44" i="1"/>
  <c r="F41" i="1"/>
  <c r="F36" i="1"/>
  <c r="F37" i="1"/>
  <c r="F34" i="1"/>
  <c r="F28" i="1"/>
  <c r="F29" i="1"/>
  <c r="F30" i="1"/>
  <c r="F27" i="1"/>
  <c r="F20" i="1"/>
  <c r="F15" i="1"/>
  <c r="F16" i="1"/>
  <c r="F13" i="1"/>
  <c r="F7" i="1"/>
  <c r="F8" i="1"/>
  <c r="F9" i="1"/>
  <c r="F66" i="1" l="1"/>
  <c r="F52" i="1"/>
  <c r="F59" i="1"/>
  <c r="F45" i="1"/>
  <c r="F24" i="1"/>
  <c r="F17" i="1"/>
  <c r="F31" i="1"/>
  <c r="F38" i="1"/>
  <c r="F10" i="1"/>
  <c r="F67" i="1" l="1"/>
</calcChain>
</file>

<file path=xl/sharedStrings.xml><?xml version="1.0" encoding="utf-8"?>
<sst xmlns="http://schemas.openxmlformats.org/spreadsheetml/2006/main" count="175" uniqueCount="31">
  <si>
    <t>Project Name</t>
  </si>
  <si>
    <t xml:space="preserve">Location </t>
  </si>
  <si>
    <t>Unit</t>
  </si>
  <si>
    <t xml:space="preserve">Quantity </t>
  </si>
  <si>
    <t xml:space="preserve">Description of Work and Activities </t>
  </si>
  <si>
    <t>S. No</t>
  </si>
  <si>
    <t xml:space="preserve">Unit Cost (AFN) </t>
  </si>
  <si>
    <t>Total Cost (AFN)</t>
  </si>
  <si>
    <t>Total Cost</t>
  </si>
  <si>
    <t>District</t>
  </si>
  <si>
    <t>Provision &amp; Installation of Best quality iranian Wire, black cover,  with across -sectional area of (2*2.5mm˄2 ) to meet the project´s electrical requirements  Including All Related Activities</t>
  </si>
  <si>
    <t>Provision and installation  high quality solar curro ceiling fan Model No DC-12V56B4, Fan blade 1400mm, power by DC 12V, Working current 0.5-3A, Power 6-36w, G.Weight 3.0 KGS, N.Weight 2.3KGS, Box Size 245*245*195mm, QTY 1Pcs with all necessary rquirements.</t>
  </si>
  <si>
    <t xml:space="preserve">Provision and installation of a  Best quality durable metal hook designed to securely support the ceiling fan, ensuring safe and stable operation </t>
  </si>
  <si>
    <t>No</t>
  </si>
  <si>
    <t>Provision and installation of  a high quality carro ceiling fan Model No DC-12V56B4, Fan blade 1400mm, power by DC 12V, Working current 0.5-3A, Power 6-36w, G.Weight 3.0 KGS, N.Weight 2.3KGS, Box Size 245*245*195mm, QTY 1Pcs with all necessary rquirements.</t>
  </si>
  <si>
    <t>L/m</t>
  </si>
  <si>
    <t>Zarghon Shahr</t>
  </si>
  <si>
    <t xml:space="preserve">Mota Khan </t>
  </si>
  <si>
    <t>Urgon</t>
  </si>
  <si>
    <t xml:space="preserve">Yahya Khil </t>
  </si>
  <si>
    <t>Sharana</t>
  </si>
  <si>
    <t xml:space="preserve">Sarobi </t>
  </si>
  <si>
    <t xml:space="preserve">Jani Khil </t>
  </si>
  <si>
    <t xml:space="preserve">Yosuf khil </t>
  </si>
  <si>
    <t>Sar Hawza</t>
  </si>
  <si>
    <t>Each</t>
  </si>
  <si>
    <t>Provision and installation of a MONOCRYSTALINE or POLYCRYSTALINE LORENTZ, Grandfous or equivalent made in European 100 WATT solar panel with the following specifications: a module peak power at STC of 100W, a positive power  tolerance of 3% or greater,an open circuit voltage (Voc) of 22.30V, a short- circuit current (Isc) of 5.95A, a voltage at maximum power(Vmp) of 18.0V, a current at maximum power (Imp) of 5.56A, and a maximum system voltage (v) of 1000  with all necessary rquirements</t>
  </si>
  <si>
    <t xml:space="preserve">Provision and Installation of Solar panel and Ceiling fan for 156 ECW Classes in Paktika province                                                          </t>
  </si>
  <si>
    <t>The ECW Project is set to equip all classrooms in the district villages with solar power systems, which include the provision, transfer, and installation of solar panels, ceiling fans, electrical lines, and hooks to ensure a cooler learning environment for students across nine districts of Paktika province.</t>
  </si>
  <si>
    <t xml:space="preserve">Grand Total (AFN) for Provision and Installation of Solar panel and Ceiling fan for 156 ECW Classes in Paktika province   </t>
  </si>
  <si>
    <t xml:space="preserve">Nine 9 Districts of Paktika Province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</si>
</sst>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7" x14ac:knownFonts="1">
    <font>
      <sz val="11"/>
      <color theme="1"/>
      <name val="Calibri"/>
      <family val="2"/>
      <scheme val="minor"/>
    </font>
    <font>
      <sz val="12"/>
      <color theme="1"/>
      <name val="Times New Roman"/>
      <family val="1"/>
    </font>
    <font>
      <sz val="12"/>
      <name val="Times New Roman"/>
      <family val="1"/>
    </font>
    <font>
      <sz val="12"/>
      <color theme="0"/>
      <name val="Times New Roman"/>
      <family val="1"/>
    </font>
    <font>
      <b/>
      <sz val="14"/>
      <color theme="0"/>
      <name val="Times New Roman"/>
      <family val="1"/>
    </font>
    <font>
      <b/>
      <sz val="14"/>
      <color theme="1"/>
      <name val="Times New Roman"/>
      <family val="1"/>
    </font>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3366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33">
    <xf numFmtId="0" fontId="0" fillId="0" borderId="0" xfId="0"/>
    <xf numFmtId="1" fontId="0" fillId="0" borderId="0" xfId="0" applyNumberFormat="1"/>
    <xf numFmtId="0" fontId="0" fillId="0" borderId="6" xfId="0" applyBorder="1"/>
    <xf numFmtId="0" fontId="0" fillId="0" borderId="7" xfId="0" applyBorder="1"/>
    <xf numFmtId="0" fontId="0" fillId="0" borderId="8" xfId="0" applyBorder="1"/>
    <xf numFmtId="0" fontId="1" fillId="0" borderId="9" xfId="0" applyFont="1" applyBorder="1" applyAlignment="1">
      <alignment horizontal="center" vertical="center"/>
    </xf>
    <xf numFmtId="1"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1" fillId="0" borderId="1" xfId="0" applyFont="1" applyBorder="1" applyAlignment="1">
      <alignment vertical="center"/>
    </xf>
    <xf numFmtId="0" fontId="2" fillId="0" borderId="1" xfId="0" applyFont="1" applyBorder="1" applyAlignment="1">
      <alignment vertical="center" wrapText="1"/>
    </xf>
    <xf numFmtId="0" fontId="4" fillId="3" borderId="1"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3" fillId="3" borderId="3" xfId="0" applyFont="1" applyFill="1" applyBorder="1" applyAlignment="1">
      <alignment vertical="center"/>
    </xf>
    <xf numFmtId="0" fontId="3" fillId="3" borderId="4" xfId="0" applyFont="1" applyFill="1" applyBorder="1" applyAlignment="1">
      <alignment vertical="center"/>
    </xf>
    <xf numFmtId="0" fontId="1" fillId="0" borderId="1" xfId="0" applyFont="1" applyBorder="1" applyAlignment="1">
      <alignment vertical="center" wrapText="1"/>
    </xf>
    <xf numFmtId="0" fontId="2" fillId="0" borderId="5" xfId="0" applyFont="1" applyBorder="1" applyAlignment="1">
      <alignment vertical="center" wrapText="1"/>
    </xf>
    <xf numFmtId="43" fontId="4" fillId="3" borderId="12" xfId="1" applyFont="1" applyFill="1" applyBorder="1" applyAlignment="1">
      <alignment horizontal="center" vertical="center"/>
    </xf>
    <xf numFmtId="43" fontId="2" fillId="0" borderId="12" xfId="1" applyFont="1" applyBorder="1" applyAlignment="1">
      <alignment horizontal="center" vertical="center"/>
    </xf>
    <xf numFmtId="0" fontId="4" fillId="3" borderId="11"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3" xfId="0"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4" xfId="0" applyFont="1" applyFill="1" applyBorder="1" applyAlignment="1">
      <alignment horizontal="center" vertical="center"/>
    </xf>
    <xf numFmtId="0" fontId="4" fillId="3" borderId="10" xfId="0" applyFont="1" applyFill="1" applyBorder="1" applyAlignment="1">
      <alignment horizontal="left" vertical="center" wrapText="1"/>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10" xfId="0" applyFont="1" applyFill="1" applyBorder="1" applyAlignment="1">
      <alignment horizontal="left" vertical="center"/>
    </xf>
    <xf numFmtId="0" fontId="4" fillId="3" borderId="9"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colors>
    <mruColors>
      <color rgb="FF004568"/>
      <color rgb="FF336699"/>
      <color rgb="FF000000"/>
      <color rgb="FF006699"/>
      <color rgb="FFA6C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31748</xdr:colOff>
      <xdr:row>0</xdr:row>
      <xdr:rowOff>0</xdr:rowOff>
    </xdr:from>
    <xdr:to>
      <xdr:col>6</xdr:col>
      <xdr:colOff>12700</xdr:colOff>
      <xdr:row>1</xdr:row>
      <xdr:rowOff>12700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48" y="0"/>
          <a:ext cx="19361152" cy="2032000"/>
        </a:xfrm>
        <a:prstGeom prst="rect">
          <a:avLst/>
        </a:prstGeom>
        <a:ln w="19050">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8"/>
  <sheetViews>
    <sheetView tabSelected="1" view="pageBreakPreview" zoomScale="70" zoomScaleNormal="100" zoomScaleSheetLayoutView="70" workbookViewId="0">
      <selection activeCell="F75" sqref="F75"/>
    </sheetView>
  </sheetViews>
  <sheetFormatPr defaultRowHeight="15" x14ac:dyDescent="0.25"/>
  <cols>
    <col min="1" max="1" width="8" customWidth="1"/>
    <col min="2" max="2" width="181.7109375" customWidth="1"/>
    <col min="3" max="3" width="16.85546875" customWidth="1"/>
    <col min="4" max="4" width="20.7109375" customWidth="1"/>
    <col min="5" max="5" width="21.28515625" customWidth="1"/>
    <col min="6" max="6" width="33.85546875" customWidth="1"/>
    <col min="9" max="9" width="17" customWidth="1"/>
    <col min="10" max="10" width="17.7109375" customWidth="1"/>
  </cols>
  <sheetData>
    <row r="1" spans="1:6" ht="159" customHeight="1" x14ac:dyDescent="0.25">
      <c r="A1" s="2"/>
      <c r="B1" s="3"/>
      <c r="C1" s="3"/>
      <c r="D1" s="3"/>
      <c r="E1" s="3"/>
      <c r="F1" s="4"/>
    </row>
    <row r="2" spans="1:6" ht="58.9" customHeight="1" x14ac:dyDescent="0.25">
      <c r="A2" s="32" t="s">
        <v>0</v>
      </c>
      <c r="B2" s="24"/>
      <c r="C2" s="25" t="s">
        <v>27</v>
      </c>
      <c r="D2" s="23"/>
      <c r="E2" s="23"/>
      <c r="F2" s="28"/>
    </row>
    <row r="3" spans="1:6" ht="40.15" customHeight="1" x14ac:dyDescent="0.25">
      <c r="A3" s="21" t="s">
        <v>1</v>
      </c>
      <c r="B3" s="27"/>
      <c r="C3" s="29" t="s">
        <v>30</v>
      </c>
      <c r="D3" s="30"/>
      <c r="E3" s="30"/>
      <c r="F3" s="31"/>
    </row>
    <row r="4" spans="1:6" ht="60" customHeight="1" x14ac:dyDescent="0.25">
      <c r="A4" s="25" t="s">
        <v>28</v>
      </c>
      <c r="B4" s="26"/>
      <c r="C4" s="10" t="s">
        <v>9</v>
      </c>
      <c r="D4" s="24" t="s">
        <v>16</v>
      </c>
      <c r="E4" s="24"/>
      <c r="F4" s="24"/>
    </row>
    <row r="5" spans="1:6" ht="49.9" customHeight="1" x14ac:dyDescent="0.25">
      <c r="A5" s="11" t="s">
        <v>5</v>
      </c>
      <c r="B5" s="12" t="s">
        <v>4</v>
      </c>
      <c r="C5" s="13" t="s">
        <v>2</v>
      </c>
      <c r="D5" s="13" t="s">
        <v>3</v>
      </c>
      <c r="E5" s="13" t="s">
        <v>6</v>
      </c>
      <c r="F5" s="14" t="s">
        <v>7</v>
      </c>
    </row>
    <row r="6" spans="1:6" ht="74.650000000000006" customHeight="1" x14ac:dyDescent="0.25">
      <c r="A6" s="5">
        <v>1</v>
      </c>
      <c r="B6" s="18" t="s">
        <v>26</v>
      </c>
      <c r="C6" s="6" t="s">
        <v>25</v>
      </c>
      <c r="D6" s="7">
        <v>13</v>
      </c>
      <c r="E6" s="7"/>
      <c r="F6" s="20">
        <f>D6*E6</f>
        <v>0</v>
      </c>
    </row>
    <row r="7" spans="1:6" ht="58.15" customHeight="1" x14ac:dyDescent="0.25">
      <c r="A7" s="5">
        <v>2</v>
      </c>
      <c r="B7" s="9" t="s">
        <v>14</v>
      </c>
      <c r="C7" s="6" t="s">
        <v>25</v>
      </c>
      <c r="D7" s="7">
        <v>13</v>
      </c>
      <c r="E7" s="7"/>
      <c r="F7" s="20">
        <f t="shared" ref="F7:F9" si="0">D7*E7</f>
        <v>0</v>
      </c>
    </row>
    <row r="8" spans="1:6" ht="61.15" customHeight="1" x14ac:dyDescent="0.25">
      <c r="A8" s="5">
        <v>3</v>
      </c>
      <c r="B8" s="17" t="s">
        <v>10</v>
      </c>
      <c r="C8" s="6" t="s">
        <v>15</v>
      </c>
      <c r="D8" s="7">
        <v>130</v>
      </c>
      <c r="E8" s="7"/>
      <c r="F8" s="20">
        <f t="shared" si="0"/>
        <v>0</v>
      </c>
    </row>
    <row r="9" spans="1:6" ht="31.9" customHeight="1" x14ac:dyDescent="0.25">
      <c r="A9" s="5">
        <v>4</v>
      </c>
      <c r="B9" s="8" t="s">
        <v>12</v>
      </c>
      <c r="C9" s="6" t="s">
        <v>13</v>
      </c>
      <c r="D9" s="7">
        <v>13</v>
      </c>
      <c r="E9" s="7"/>
      <c r="F9" s="20">
        <f t="shared" si="0"/>
        <v>0</v>
      </c>
    </row>
    <row r="10" spans="1:6" ht="49.9" customHeight="1" x14ac:dyDescent="0.25">
      <c r="A10" s="21" t="s">
        <v>8</v>
      </c>
      <c r="B10" s="22"/>
      <c r="C10" s="15"/>
      <c r="D10" s="15"/>
      <c r="E10" s="16"/>
      <c r="F10" s="19">
        <f>SUM(F6:F9)</f>
        <v>0</v>
      </c>
    </row>
    <row r="11" spans="1:6" ht="60" customHeight="1" x14ac:dyDescent="0.25">
      <c r="A11" s="25" t="s">
        <v>28</v>
      </c>
      <c r="B11" s="26"/>
      <c r="C11" s="10" t="s">
        <v>9</v>
      </c>
      <c r="D11" s="24" t="s">
        <v>17</v>
      </c>
      <c r="E11" s="24"/>
      <c r="F11" s="24"/>
    </row>
    <row r="12" spans="1:6" ht="49.9" customHeight="1" x14ac:dyDescent="0.25">
      <c r="A12" s="11" t="s">
        <v>5</v>
      </c>
      <c r="B12" s="12" t="s">
        <v>4</v>
      </c>
      <c r="C12" s="13" t="s">
        <v>2</v>
      </c>
      <c r="D12" s="13" t="s">
        <v>3</v>
      </c>
      <c r="E12" s="13" t="s">
        <v>6</v>
      </c>
      <c r="F12" s="14" t="s">
        <v>7</v>
      </c>
    </row>
    <row r="13" spans="1:6" ht="70.5" customHeight="1" x14ac:dyDescent="0.25">
      <c r="A13" s="5">
        <v>1</v>
      </c>
      <c r="B13" s="18" t="s">
        <v>26</v>
      </c>
      <c r="C13" s="6" t="s">
        <v>25</v>
      </c>
      <c r="D13" s="7">
        <v>15</v>
      </c>
      <c r="E13" s="7"/>
      <c r="F13" s="20">
        <f>D13*E13</f>
        <v>0</v>
      </c>
    </row>
    <row r="14" spans="1:6" ht="64.5" customHeight="1" x14ac:dyDescent="0.25">
      <c r="A14" s="5">
        <v>2</v>
      </c>
      <c r="B14" s="9" t="s">
        <v>11</v>
      </c>
      <c r="C14" s="6" t="s">
        <v>25</v>
      </c>
      <c r="D14" s="7">
        <v>15</v>
      </c>
      <c r="E14" s="7"/>
      <c r="F14" s="20">
        <f>D14*E14</f>
        <v>0</v>
      </c>
    </row>
    <row r="15" spans="1:6" ht="64.5" customHeight="1" x14ac:dyDescent="0.25">
      <c r="A15" s="5">
        <v>3</v>
      </c>
      <c r="B15" s="17" t="s">
        <v>10</v>
      </c>
      <c r="C15" s="6" t="s">
        <v>15</v>
      </c>
      <c r="D15" s="7">
        <v>150</v>
      </c>
      <c r="E15" s="7"/>
      <c r="F15" s="20">
        <f t="shared" ref="F15:F16" si="1">D15*E15</f>
        <v>0</v>
      </c>
    </row>
    <row r="16" spans="1:6" ht="67.900000000000006" customHeight="1" x14ac:dyDescent="0.25">
      <c r="A16" s="5">
        <v>4</v>
      </c>
      <c r="B16" s="8" t="s">
        <v>12</v>
      </c>
      <c r="C16" s="6" t="s">
        <v>13</v>
      </c>
      <c r="D16" s="7">
        <v>15</v>
      </c>
      <c r="E16" s="7"/>
      <c r="F16" s="20">
        <f t="shared" si="1"/>
        <v>0</v>
      </c>
    </row>
    <row r="17" spans="1:6" ht="49.9" customHeight="1" x14ac:dyDescent="0.25">
      <c r="A17" s="21" t="s">
        <v>8</v>
      </c>
      <c r="B17" s="22" t="s">
        <v>8</v>
      </c>
      <c r="C17" s="15"/>
      <c r="D17" s="15"/>
      <c r="E17" s="16"/>
      <c r="F17" s="19">
        <f>SUM(F13:F16)</f>
        <v>0</v>
      </c>
    </row>
    <row r="18" spans="1:6" ht="60" customHeight="1" x14ac:dyDescent="0.25">
      <c r="A18" s="25" t="s">
        <v>28</v>
      </c>
      <c r="B18" s="26"/>
      <c r="C18" s="10" t="s">
        <v>9</v>
      </c>
      <c r="D18" s="24" t="s">
        <v>18</v>
      </c>
      <c r="E18" s="24"/>
      <c r="F18" s="24"/>
    </row>
    <row r="19" spans="1:6" ht="49.9" customHeight="1" x14ac:dyDescent="0.25">
      <c r="A19" s="11" t="s">
        <v>5</v>
      </c>
      <c r="B19" s="12" t="s">
        <v>4</v>
      </c>
      <c r="C19" s="13" t="s">
        <v>2</v>
      </c>
      <c r="D19" s="13" t="s">
        <v>3</v>
      </c>
      <c r="E19" s="13" t="s">
        <v>6</v>
      </c>
      <c r="F19" s="14" t="s">
        <v>7</v>
      </c>
    </row>
    <row r="20" spans="1:6" ht="73.900000000000006" customHeight="1" x14ac:dyDescent="0.25">
      <c r="A20" s="5">
        <v>1</v>
      </c>
      <c r="B20" s="18" t="s">
        <v>26</v>
      </c>
      <c r="C20" s="6" t="s">
        <v>25</v>
      </c>
      <c r="D20" s="7">
        <v>38</v>
      </c>
      <c r="E20" s="7"/>
      <c r="F20" s="20">
        <f>D20*E20</f>
        <v>0</v>
      </c>
    </row>
    <row r="21" spans="1:6" ht="51" customHeight="1" x14ac:dyDescent="0.25">
      <c r="A21" s="5">
        <v>2</v>
      </c>
      <c r="B21" s="9" t="s">
        <v>11</v>
      </c>
      <c r="C21" s="6" t="s">
        <v>25</v>
      </c>
      <c r="D21" s="7">
        <v>38</v>
      </c>
      <c r="E21" s="7"/>
      <c r="F21" s="20">
        <f t="shared" ref="F21:F23" si="2">D21*E21</f>
        <v>0</v>
      </c>
    </row>
    <row r="22" spans="1:6" ht="52.15" customHeight="1" x14ac:dyDescent="0.25">
      <c r="A22" s="5">
        <v>3</v>
      </c>
      <c r="B22" s="17" t="s">
        <v>10</v>
      </c>
      <c r="C22" s="6" t="s">
        <v>15</v>
      </c>
      <c r="D22" s="7">
        <v>380</v>
      </c>
      <c r="E22" s="7"/>
      <c r="F22" s="20">
        <f t="shared" si="2"/>
        <v>0</v>
      </c>
    </row>
    <row r="23" spans="1:6" ht="46.5" customHeight="1" x14ac:dyDescent="0.25">
      <c r="A23" s="5">
        <v>4</v>
      </c>
      <c r="B23" s="8" t="s">
        <v>12</v>
      </c>
      <c r="C23" s="6" t="s">
        <v>13</v>
      </c>
      <c r="D23" s="7">
        <v>38</v>
      </c>
      <c r="E23" s="7"/>
      <c r="F23" s="20">
        <f t="shared" si="2"/>
        <v>0</v>
      </c>
    </row>
    <row r="24" spans="1:6" ht="49.9" customHeight="1" x14ac:dyDescent="0.25">
      <c r="A24" s="21" t="s">
        <v>8</v>
      </c>
      <c r="B24" s="22" t="s">
        <v>8</v>
      </c>
      <c r="C24" s="15"/>
      <c r="D24" s="15"/>
      <c r="E24" s="16"/>
      <c r="F24" s="19">
        <f>SUM(F20:F23)</f>
        <v>0</v>
      </c>
    </row>
    <row r="25" spans="1:6" ht="60" customHeight="1" x14ac:dyDescent="0.25">
      <c r="A25" s="23" t="s">
        <v>28</v>
      </c>
      <c r="B25" s="23"/>
      <c r="C25" s="10" t="s">
        <v>9</v>
      </c>
      <c r="D25" s="24" t="s">
        <v>19</v>
      </c>
      <c r="E25" s="24"/>
      <c r="F25" s="24"/>
    </row>
    <row r="26" spans="1:6" ht="49.9" customHeight="1" x14ac:dyDescent="0.25">
      <c r="A26" s="11" t="s">
        <v>5</v>
      </c>
      <c r="B26" s="12" t="s">
        <v>4</v>
      </c>
      <c r="C26" s="13" t="s">
        <v>2</v>
      </c>
      <c r="D26" s="13" t="s">
        <v>3</v>
      </c>
      <c r="E26" s="13" t="s">
        <v>6</v>
      </c>
      <c r="F26" s="14" t="s">
        <v>7</v>
      </c>
    </row>
    <row r="27" spans="1:6" ht="79.900000000000006" customHeight="1" x14ac:dyDescent="0.25">
      <c r="A27" s="5">
        <v>1</v>
      </c>
      <c r="B27" s="18" t="s">
        <v>26</v>
      </c>
      <c r="C27" s="6" t="s">
        <v>25</v>
      </c>
      <c r="D27" s="7">
        <v>6</v>
      </c>
      <c r="E27" s="7"/>
      <c r="F27" s="20">
        <f>D27*E27</f>
        <v>0</v>
      </c>
    </row>
    <row r="28" spans="1:6" ht="51" customHeight="1" x14ac:dyDescent="0.25">
      <c r="A28" s="5">
        <v>3</v>
      </c>
      <c r="B28" s="9" t="s">
        <v>11</v>
      </c>
      <c r="C28" s="6" t="s">
        <v>25</v>
      </c>
      <c r="D28" s="7">
        <v>6</v>
      </c>
      <c r="E28" s="7"/>
      <c r="F28" s="20">
        <f t="shared" ref="F28:F30" si="3">D28*E28</f>
        <v>0</v>
      </c>
    </row>
    <row r="29" spans="1:6" ht="52.9" customHeight="1" x14ac:dyDescent="0.25">
      <c r="A29" s="5">
        <v>4</v>
      </c>
      <c r="B29" s="17" t="s">
        <v>10</v>
      </c>
      <c r="C29" s="6" t="s">
        <v>15</v>
      </c>
      <c r="D29" s="7">
        <v>60</v>
      </c>
      <c r="E29" s="7"/>
      <c r="F29" s="20">
        <f t="shared" si="3"/>
        <v>0</v>
      </c>
    </row>
    <row r="30" spans="1:6" ht="52.9" customHeight="1" x14ac:dyDescent="0.25">
      <c r="A30" s="5">
        <v>5</v>
      </c>
      <c r="B30" s="8" t="s">
        <v>12</v>
      </c>
      <c r="C30" s="6" t="s">
        <v>13</v>
      </c>
      <c r="D30" s="7">
        <v>6</v>
      </c>
      <c r="E30" s="7"/>
      <c r="F30" s="20">
        <f t="shared" si="3"/>
        <v>0</v>
      </c>
    </row>
    <row r="31" spans="1:6" ht="49.9" customHeight="1" x14ac:dyDescent="0.25">
      <c r="A31" s="21" t="s">
        <v>8</v>
      </c>
      <c r="B31" s="22" t="s">
        <v>8</v>
      </c>
      <c r="C31" s="15"/>
      <c r="D31" s="15"/>
      <c r="E31" s="16"/>
      <c r="F31" s="19">
        <f>SUM(F27:F30)</f>
        <v>0</v>
      </c>
    </row>
    <row r="32" spans="1:6" ht="60" customHeight="1" x14ac:dyDescent="0.25">
      <c r="A32" s="23" t="s">
        <v>28</v>
      </c>
      <c r="B32" s="23"/>
      <c r="C32" s="10" t="s">
        <v>9</v>
      </c>
      <c r="D32" s="24" t="s">
        <v>20</v>
      </c>
      <c r="E32" s="24"/>
      <c r="F32" s="24"/>
    </row>
    <row r="33" spans="1:6" ht="49.9" customHeight="1" x14ac:dyDescent="0.25">
      <c r="A33" s="11" t="s">
        <v>5</v>
      </c>
      <c r="B33" s="12" t="s">
        <v>4</v>
      </c>
      <c r="C33" s="13" t="s">
        <v>2</v>
      </c>
      <c r="D33" s="13" t="s">
        <v>3</v>
      </c>
      <c r="E33" s="13" t="s">
        <v>6</v>
      </c>
      <c r="F33" s="14" t="s">
        <v>7</v>
      </c>
    </row>
    <row r="34" spans="1:6" ht="70.150000000000006" customHeight="1" x14ac:dyDescent="0.25">
      <c r="A34" s="5">
        <v>1</v>
      </c>
      <c r="B34" s="18" t="s">
        <v>26</v>
      </c>
      <c r="C34" s="6" t="s">
        <v>25</v>
      </c>
      <c r="D34" s="7">
        <v>41</v>
      </c>
      <c r="E34" s="7"/>
      <c r="F34" s="20">
        <f>D34*E34</f>
        <v>0</v>
      </c>
    </row>
    <row r="35" spans="1:6" ht="59.65" customHeight="1" x14ac:dyDescent="0.25">
      <c r="A35" s="5">
        <v>2</v>
      </c>
      <c r="B35" s="9" t="s">
        <v>11</v>
      </c>
      <c r="C35" s="6" t="s">
        <v>25</v>
      </c>
      <c r="D35" s="7">
        <v>41</v>
      </c>
      <c r="E35" s="7"/>
      <c r="F35" s="20">
        <f>D35*E35</f>
        <v>0</v>
      </c>
    </row>
    <row r="36" spans="1:6" ht="58.15" customHeight="1" x14ac:dyDescent="0.25">
      <c r="A36" s="5">
        <v>3</v>
      </c>
      <c r="B36" s="17" t="s">
        <v>10</v>
      </c>
      <c r="C36" s="6" t="s">
        <v>15</v>
      </c>
      <c r="D36" s="7">
        <v>410</v>
      </c>
      <c r="E36" s="7"/>
      <c r="F36" s="20">
        <f t="shared" ref="F36:F37" si="4">D36*E36</f>
        <v>0</v>
      </c>
    </row>
    <row r="37" spans="1:6" ht="42" customHeight="1" x14ac:dyDescent="0.25">
      <c r="A37" s="5">
        <v>4</v>
      </c>
      <c r="B37" s="8" t="s">
        <v>12</v>
      </c>
      <c r="C37" s="6" t="s">
        <v>13</v>
      </c>
      <c r="D37" s="7">
        <v>41</v>
      </c>
      <c r="E37" s="7"/>
      <c r="F37" s="20">
        <f t="shared" si="4"/>
        <v>0</v>
      </c>
    </row>
    <row r="38" spans="1:6" ht="49.9" customHeight="1" x14ac:dyDescent="0.25">
      <c r="A38" s="21" t="s">
        <v>8</v>
      </c>
      <c r="B38" s="22" t="s">
        <v>8</v>
      </c>
      <c r="C38" s="15"/>
      <c r="D38" s="15"/>
      <c r="E38" s="16"/>
      <c r="F38" s="19">
        <f>SUM(F34:F37)</f>
        <v>0</v>
      </c>
    </row>
    <row r="39" spans="1:6" ht="60" customHeight="1" x14ac:dyDescent="0.25">
      <c r="A39" s="23" t="s">
        <v>28</v>
      </c>
      <c r="B39" s="23"/>
      <c r="C39" s="10" t="s">
        <v>9</v>
      </c>
      <c r="D39" s="24" t="s">
        <v>21</v>
      </c>
      <c r="E39" s="24"/>
      <c r="F39" s="24"/>
    </row>
    <row r="40" spans="1:6" ht="49.9" customHeight="1" x14ac:dyDescent="0.25">
      <c r="A40" s="11" t="s">
        <v>5</v>
      </c>
      <c r="B40" s="12" t="s">
        <v>4</v>
      </c>
      <c r="C40" s="13" t="s">
        <v>2</v>
      </c>
      <c r="D40" s="13" t="s">
        <v>3</v>
      </c>
      <c r="E40" s="13" t="s">
        <v>6</v>
      </c>
      <c r="F40" s="14" t="s">
        <v>7</v>
      </c>
    </row>
    <row r="41" spans="1:6" ht="73.150000000000006" customHeight="1" x14ac:dyDescent="0.25">
      <c r="A41" s="5">
        <v>1</v>
      </c>
      <c r="B41" s="18" t="s">
        <v>26</v>
      </c>
      <c r="C41" s="6" t="s">
        <v>25</v>
      </c>
      <c r="D41" s="7">
        <v>13</v>
      </c>
      <c r="E41" s="7"/>
      <c r="F41" s="20">
        <f>D41*E41</f>
        <v>0</v>
      </c>
    </row>
    <row r="42" spans="1:6" ht="55.5" customHeight="1" x14ac:dyDescent="0.25">
      <c r="A42" s="5">
        <v>3</v>
      </c>
      <c r="B42" s="9" t="s">
        <v>11</v>
      </c>
      <c r="C42" s="6" t="s">
        <v>25</v>
      </c>
      <c r="D42" s="7">
        <v>13</v>
      </c>
      <c r="E42" s="7"/>
      <c r="F42" s="20">
        <f t="shared" ref="F42:F44" si="5">D42*E42</f>
        <v>0</v>
      </c>
    </row>
    <row r="43" spans="1:6" ht="53.65" customHeight="1" x14ac:dyDescent="0.25">
      <c r="A43" s="5">
        <v>6</v>
      </c>
      <c r="B43" s="17" t="s">
        <v>10</v>
      </c>
      <c r="C43" s="6" t="s">
        <v>15</v>
      </c>
      <c r="D43" s="7">
        <v>130</v>
      </c>
      <c r="E43" s="7"/>
      <c r="F43" s="20">
        <f t="shared" si="5"/>
        <v>0</v>
      </c>
    </row>
    <row r="44" spans="1:6" ht="51" customHeight="1" x14ac:dyDescent="0.25">
      <c r="A44" s="5">
        <v>7</v>
      </c>
      <c r="B44" s="8" t="s">
        <v>12</v>
      </c>
      <c r="C44" s="6" t="s">
        <v>13</v>
      </c>
      <c r="D44" s="7">
        <v>13</v>
      </c>
      <c r="E44" s="7"/>
      <c r="F44" s="20">
        <f t="shared" si="5"/>
        <v>0</v>
      </c>
    </row>
    <row r="45" spans="1:6" ht="49.9" customHeight="1" x14ac:dyDescent="0.25">
      <c r="A45" s="21" t="s">
        <v>8</v>
      </c>
      <c r="B45" s="22" t="s">
        <v>8</v>
      </c>
      <c r="C45" s="15"/>
      <c r="D45" s="15"/>
      <c r="E45" s="16"/>
      <c r="F45" s="19">
        <f>SUM(F41:F44)</f>
        <v>0</v>
      </c>
    </row>
    <row r="46" spans="1:6" ht="60" customHeight="1" x14ac:dyDescent="0.25">
      <c r="A46" s="23" t="s">
        <v>28</v>
      </c>
      <c r="B46" s="23"/>
      <c r="C46" s="10" t="s">
        <v>9</v>
      </c>
      <c r="D46" s="24" t="s">
        <v>22</v>
      </c>
      <c r="E46" s="24"/>
      <c r="F46" s="24"/>
    </row>
    <row r="47" spans="1:6" ht="49.9" customHeight="1" x14ac:dyDescent="0.25">
      <c r="A47" s="11" t="s">
        <v>5</v>
      </c>
      <c r="B47" s="12" t="s">
        <v>4</v>
      </c>
      <c r="C47" s="13" t="s">
        <v>2</v>
      </c>
      <c r="D47" s="13" t="s">
        <v>3</v>
      </c>
      <c r="E47" s="13" t="s">
        <v>6</v>
      </c>
      <c r="F47" s="14" t="s">
        <v>7</v>
      </c>
    </row>
    <row r="48" spans="1:6" ht="71.45" customHeight="1" x14ac:dyDescent="0.25">
      <c r="A48" s="5">
        <v>1</v>
      </c>
      <c r="B48" s="18" t="s">
        <v>26</v>
      </c>
      <c r="C48" s="6" t="s">
        <v>25</v>
      </c>
      <c r="D48" s="7">
        <v>7</v>
      </c>
      <c r="E48" s="7"/>
      <c r="F48" s="20">
        <f>D48*E48</f>
        <v>0</v>
      </c>
    </row>
    <row r="49" spans="1:6" ht="50.65" customHeight="1" x14ac:dyDescent="0.25">
      <c r="A49" s="5">
        <v>2</v>
      </c>
      <c r="B49" s="9" t="s">
        <v>11</v>
      </c>
      <c r="C49" s="6" t="s">
        <v>25</v>
      </c>
      <c r="D49" s="7">
        <v>7</v>
      </c>
      <c r="E49" s="7"/>
      <c r="F49" s="20">
        <f t="shared" ref="F49:F51" si="6">D49*E49</f>
        <v>0</v>
      </c>
    </row>
    <row r="50" spans="1:6" ht="55.9" customHeight="1" x14ac:dyDescent="0.25">
      <c r="A50" s="5">
        <v>3</v>
      </c>
      <c r="B50" s="17" t="s">
        <v>10</v>
      </c>
      <c r="C50" s="6" t="s">
        <v>15</v>
      </c>
      <c r="D50" s="7">
        <v>70</v>
      </c>
      <c r="E50" s="7"/>
      <c r="F50" s="20">
        <f t="shared" si="6"/>
        <v>0</v>
      </c>
    </row>
    <row r="51" spans="1:6" ht="52.9" customHeight="1" x14ac:dyDescent="0.25">
      <c r="A51" s="5">
        <v>4</v>
      </c>
      <c r="B51" s="8" t="s">
        <v>12</v>
      </c>
      <c r="C51" s="6" t="s">
        <v>13</v>
      </c>
      <c r="D51" s="7">
        <v>7</v>
      </c>
      <c r="E51" s="7"/>
      <c r="F51" s="20">
        <f t="shared" si="6"/>
        <v>0</v>
      </c>
    </row>
    <row r="52" spans="1:6" ht="49.9" customHeight="1" x14ac:dyDescent="0.25">
      <c r="A52" s="21" t="s">
        <v>8</v>
      </c>
      <c r="B52" s="22" t="s">
        <v>8</v>
      </c>
      <c r="C52" s="15"/>
      <c r="D52" s="15"/>
      <c r="E52" s="16"/>
      <c r="F52" s="19">
        <f>SUM(F48:F51)</f>
        <v>0</v>
      </c>
    </row>
    <row r="53" spans="1:6" ht="60" customHeight="1" x14ac:dyDescent="0.25">
      <c r="A53" s="23" t="s">
        <v>28</v>
      </c>
      <c r="B53" s="23"/>
      <c r="C53" s="10" t="s">
        <v>9</v>
      </c>
      <c r="D53" s="24" t="s">
        <v>23</v>
      </c>
      <c r="E53" s="24"/>
      <c r="F53" s="24"/>
    </row>
    <row r="54" spans="1:6" ht="49.9" customHeight="1" x14ac:dyDescent="0.25">
      <c r="A54" s="11" t="s">
        <v>5</v>
      </c>
      <c r="B54" s="12" t="s">
        <v>4</v>
      </c>
      <c r="C54" s="13" t="s">
        <v>2</v>
      </c>
      <c r="D54" s="13" t="s">
        <v>3</v>
      </c>
      <c r="E54" s="13" t="s">
        <v>6</v>
      </c>
      <c r="F54" s="14" t="s">
        <v>7</v>
      </c>
    </row>
    <row r="55" spans="1:6" ht="72" customHeight="1" x14ac:dyDescent="0.25">
      <c r="A55" s="5">
        <v>1</v>
      </c>
      <c r="B55" s="18" t="s">
        <v>26</v>
      </c>
      <c r="C55" s="6" t="s">
        <v>25</v>
      </c>
      <c r="D55" s="7">
        <v>15</v>
      </c>
      <c r="E55" s="7"/>
      <c r="F55" s="20">
        <f>D55*E55</f>
        <v>0</v>
      </c>
    </row>
    <row r="56" spans="1:6" ht="58.15" customHeight="1" x14ac:dyDescent="0.25">
      <c r="A56" s="5">
        <v>2</v>
      </c>
      <c r="B56" s="9" t="s">
        <v>11</v>
      </c>
      <c r="C56" s="6" t="s">
        <v>25</v>
      </c>
      <c r="D56" s="7">
        <v>15</v>
      </c>
      <c r="E56" s="7"/>
      <c r="F56" s="20">
        <f t="shared" ref="F56:F58" si="7">D56*E56</f>
        <v>0</v>
      </c>
    </row>
    <row r="57" spans="1:6" ht="44.65" customHeight="1" x14ac:dyDescent="0.25">
      <c r="A57" s="5">
        <v>3</v>
      </c>
      <c r="B57" s="17" t="s">
        <v>10</v>
      </c>
      <c r="C57" s="6" t="s">
        <v>15</v>
      </c>
      <c r="D57" s="7">
        <v>150</v>
      </c>
      <c r="E57" s="7"/>
      <c r="F57" s="20">
        <f t="shared" si="7"/>
        <v>0</v>
      </c>
    </row>
    <row r="58" spans="1:6" ht="45.4" customHeight="1" x14ac:dyDescent="0.25">
      <c r="A58" s="5">
        <v>4</v>
      </c>
      <c r="B58" s="8" t="s">
        <v>12</v>
      </c>
      <c r="C58" s="6" t="s">
        <v>13</v>
      </c>
      <c r="D58" s="7">
        <v>15</v>
      </c>
      <c r="E58" s="7"/>
      <c r="F58" s="20">
        <f t="shared" si="7"/>
        <v>0</v>
      </c>
    </row>
    <row r="59" spans="1:6" ht="49.9" customHeight="1" x14ac:dyDescent="0.25">
      <c r="A59" s="21" t="s">
        <v>8</v>
      </c>
      <c r="B59" s="22" t="s">
        <v>8</v>
      </c>
      <c r="C59" s="15"/>
      <c r="D59" s="15"/>
      <c r="E59" s="16"/>
      <c r="F59" s="19">
        <f>SUM(F55:F58)</f>
        <v>0</v>
      </c>
    </row>
    <row r="60" spans="1:6" ht="60" customHeight="1" x14ac:dyDescent="0.25">
      <c r="A60" s="23" t="s">
        <v>28</v>
      </c>
      <c r="B60" s="23"/>
      <c r="C60" s="10" t="s">
        <v>9</v>
      </c>
      <c r="D60" s="24" t="s">
        <v>24</v>
      </c>
      <c r="E60" s="24"/>
      <c r="F60" s="24"/>
    </row>
    <row r="61" spans="1:6" ht="49.9" customHeight="1" x14ac:dyDescent="0.25">
      <c r="A61" s="11" t="s">
        <v>5</v>
      </c>
      <c r="B61" s="12" t="s">
        <v>4</v>
      </c>
      <c r="C61" s="13" t="s">
        <v>2</v>
      </c>
      <c r="D61" s="13" t="s">
        <v>3</v>
      </c>
      <c r="E61" s="13" t="s">
        <v>6</v>
      </c>
      <c r="F61" s="14" t="s">
        <v>7</v>
      </c>
    </row>
    <row r="62" spans="1:6" ht="79.900000000000006" customHeight="1" x14ac:dyDescent="0.25">
      <c r="A62" s="5">
        <v>1</v>
      </c>
      <c r="B62" s="18" t="s">
        <v>26</v>
      </c>
      <c r="C62" s="6" t="s">
        <v>25</v>
      </c>
      <c r="D62" s="7">
        <v>8</v>
      </c>
      <c r="E62" s="7"/>
      <c r="F62" s="20">
        <f>D62*E62</f>
        <v>0</v>
      </c>
    </row>
    <row r="63" spans="1:6" ht="59.65" customHeight="1" x14ac:dyDescent="0.25">
      <c r="A63" s="5">
        <v>2</v>
      </c>
      <c r="B63" s="9" t="s">
        <v>11</v>
      </c>
      <c r="C63" s="6" t="s">
        <v>25</v>
      </c>
      <c r="D63" s="7">
        <v>8</v>
      </c>
      <c r="E63" s="7"/>
      <c r="F63" s="20">
        <f t="shared" ref="F63:F65" si="8">D63*E63</f>
        <v>0</v>
      </c>
    </row>
    <row r="64" spans="1:6" ht="57" customHeight="1" x14ac:dyDescent="0.25">
      <c r="A64" s="5">
        <v>3</v>
      </c>
      <c r="B64" s="17" t="s">
        <v>10</v>
      </c>
      <c r="C64" s="6" t="s">
        <v>15</v>
      </c>
      <c r="D64" s="7">
        <v>80</v>
      </c>
      <c r="E64" s="7"/>
      <c r="F64" s="20">
        <f t="shared" si="8"/>
        <v>0</v>
      </c>
    </row>
    <row r="65" spans="1:6" ht="50.65" customHeight="1" x14ac:dyDescent="0.25">
      <c r="A65" s="5">
        <v>4</v>
      </c>
      <c r="B65" s="8" t="s">
        <v>12</v>
      </c>
      <c r="C65" s="6" t="s">
        <v>13</v>
      </c>
      <c r="D65" s="7">
        <v>8</v>
      </c>
      <c r="E65" s="7"/>
      <c r="F65" s="20">
        <f t="shared" si="8"/>
        <v>0</v>
      </c>
    </row>
    <row r="66" spans="1:6" ht="49.9" customHeight="1" x14ac:dyDescent="0.25">
      <c r="A66" s="21" t="s">
        <v>8</v>
      </c>
      <c r="B66" s="22" t="s">
        <v>8</v>
      </c>
      <c r="C66" s="15"/>
      <c r="D66" s="15"/>
      <c r="E66" s="16"/>
      <c r="F66" s="19">
        <f>SUM(F62:F65)</f>
        <v>0</v>
      </c>
    </row>
    <row r="67" spans="1:6" ht="49.9" customHeight="1" x14ac:dyDescent="0.25">
      <c r="A67" s="21" t="s">
        <v>29</v>
      </c>
      <c r="B67" s="22"/>
      <c r="C67" s="15"/>
      <c r="D67" s="15"/>
      <c r="E67" s="16"/>
      <c r="F67" s="19">
        <f>F10+F17+F24+F31+F38+F45+F52+F59+F66</f>
        <v>0</v>
      </c>
    </row>
    <row r="68" spans="1:6" x14ac:dyDescent="0.25">
      <c r="F68" s="1"/>
    </row>
  </sheetData>
  <mergeCells count="32">
    <mergeCell ref="A11:B11"/>
    <mergeCell ref="D11:F11"/>
    <mergeCell ref="A10:B10"/>
    <mergeCell ref="A3:B3"/>
    <mergeCell ref="C2:F2"/>
    <mergeCell ref="C3:F3"/>
    <mergeCell ref="A2:B2"/>
    <mergeCell ref="A4:B4"/>
    <mergeCell ref="D4:F4"/>
    <mergeCell ref="A17:B17"/>
    <mergeCell ref="A18:B18"/>
    <mergeCell ref="D18:F18"/>
    <mergeCell ref="A25:B25"/>
    <mergeCell ref="D25:F25"/>
    <mergeCell ref="A24:B24"/>
    <mergeCell ref="A67:B67"/>
    <mergeCell ref="A59:B59"/>
    <mergeCell ref="A60:B60"/>
    <mergeCell ref="D60:F60"/>
    <mergeCell ref="A66:B66"/>
    <mergeCell ref="A31:B31"/>
    <mergeCell ref="A32:B32"/>
    <mergeCell ref="D32:F32"/>
    <mergeCell ref="A38:B38"/>
    <mergeCell ref="A39:B39"/>
    <mergeCell ref="D39:F39"/>
    <mergeCell ref="A45:B45"/>
    <mergeCell ref="A46:B46"/>
    <mergeCell ref="D46:F46"/>
    <mergeCell ref="A52:B52"/>
    <mergeCell ref="A53:B53"/>
    <mergeCell ref="D53:F53"/>
  </mergeCells>
  <printOptions horizontalCentered="1" verticalCentered="1"/>
  <pageMargins left="0.25" right="0.25" top="0.25" bottom="0.25" header="0.25" footer="0.25"/>
  <pageSetup paperSize="9" scale="49" orientation="landscape" r:id="rId1"/>
  <rowBreaks count="3" manualBreakCount="3">
    <brk id="17" max="5" man="1"/>
    <brk id="38" max="5" man="1"/>
    <brk id="52"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Paktika Cooling System BoQ </vt:lpstr>
      <vt:lpstr>'Paktika Cooling System BoQ '!Print_Area</vt:lpstr>
    </vt:vector>
  </TitlesOfParts>
  <Company>Moorche 30 DVDs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MRT www.Win2Farsi.com</dc:creator>
  <cp:lastModifiedBy>Mayar CICA</cp:lastModifiedBy>
  <cp:lastPrinted>2024-04-24T05:54:15Z</cp:lastPrinted>
  <dcterms:created xsi:type="dcterms:W3CDTF">2020-09-15T08:55:19Z</dcterms:created>
  <dcterms:modified xsi:type="dcterms:W3CDTF">2024-05-06T11:10:36Z</dcterms:modified>
</cp:coreProperties>
</file>